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10935"/>
  </bookViews>
  <sheets>
    <sheet name="Table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0" i="1" l="1"/>
  <c r="F24" i="1" l="1"/>
  <c r="F23" i="1" s="1"/>
  <c r="F22" i="1" s="1"/>
  <c r="F28" i="1"/>
  <c r="F27" i="1" s="1"/>
  <c r="F26" i="1" s="1"/>
  <c r="F21" i="1" l="1"/>
  <c r="G33" i="1"/>
  <c r="G32" i="1" s="1"/>
  <c r="G31" i="1" s="1"/>
  <c r="G30" i="1" s="1"/>
  <c r="H33" i="1"/>
  <c r="H32" i="1" s="1"/>
  <c r="H31" i="1" s="1"/>
  <c r="H30" i="1" s="1"/>
  <c r="F33" i="1"/>
  <c r="F32" i="1" s="1"/>
  <c r="F31" i="1" s="1"/>
  <c r="F30" i="1" s="1"/>
</calcChain>
</file>

<file path=xl/sharedStrings.xml><?xml version="1.0" encoding="utf-8"?>
<sst xmlns="http://schemas.openxmlformats.org/spreadsheetml/2006/main" count="162" uniqueCount="69">
  <si>
    <t/>
  </si>
  <si>
    <t xml:space="preserve">                Приложение № 3</t>
  </si>
  <si>
    <t xml:space="preserve">                к решению  "О внесении изменений в решение  </t>
  </si>
  <si>
    <t>от 15 декабря 2025 года № 7-142 " О бюджете Мглинского</t>
  </si>
  <si>
    <t xml:space="preserve">муниципального  района Брянской области на 2026 год и на </t>
  </si>
  <si>
    <t>плановый период 2027 и 2028 годов"</t>
  </si>
  <si>
    <t>от         2026  года   №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</si>
  <si>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</si>
  <si>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2026 год и на плановый</t>
  </si>
  <si>
    <t>от 15 декабря 2025 года   № 7-142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</si>
  <si>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2026 год и на плановый период 2027 и 2028 годов</t>
  </si>
  <si>
    <t>рублей</t>
  </si>
  <si>
    <t xml:space="preserve">                Приложение № 4.4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</si>
  <si>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</si>
  <si>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</si>
  <si>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</si>
  <si>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</si>
  <si>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</si>
  <si>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</si>
  <si>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</si>
  <si>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</si>
  <si>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</si>
  <si>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</si>
  <si>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</si>
  <si>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</si>
  <si>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</si>
  <si>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</si>
  <si>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</si>
  <si>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</si>
  <si>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</si>
  <si>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</si>
  <si>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</si>
  <si>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</si>
  <si>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</si>
  <si>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</si>
  <si>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</si>
  <si>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</si>
  <si>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</si>
  <si>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</si>
  <si>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09 4 21 81830</t>
  </si>
  <si>
    <t>Образование</t>
  </si>
  <si>
    <t>07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</si>
  <si>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</si>
  <si>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</si>
  <si>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</si>
  <si>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</si>
  <si>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</si>
  <si>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Дошкольные образовательные организации</t>
  </si>
  <si>
    <t>06 4 12 80300</t>
  </si>
  <si>
    <t>03</t>
  </si>
  <si>
    <t>ИТОГО: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</si>
  <si>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</si>
  <si>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</si>
  <si>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</si>
  <si>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</si>
  <si>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01 4 31 80700</t>
  </si>
  <si>
    <t>Другие общегосударственные вопросы</t>
  </si>
  <si>
    <t>01 4 31 81200</t>
  </si>
  <si>
    <t>Оповещение населения об опасностях, возникающих при ведении военных действий и возникновении чрезвычайных ситуаций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</si>
  <si>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</si>
  <si>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</si>
  <si>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</si>
  <si>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01 4 11 80040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</si>
  <si>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</si>
  <si>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</si>
  <si>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</si>
  <si>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08 4 12 83020</t>
  </si>
  <si>
    <t>Межбюджетные трансферты</t>
  </si>
  <si>
    <t>Иные межбюджетные трансферты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</si>
</sst>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color rgb="FF000000"/>
      <name val="Times New Roman"/>
      <charset val="134"/>
    </font>
    <font>
      <sz val="13.5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5" fillId="0" borderId="0">
      <alignment vertical="top" wrapText="1"/>
    </xf>
  </cellStyleXfs>
  <cellXfs count="2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4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7" fillId="0" borderId="5" xfId="0" applyNumberFormat="1" applyFont="1" applyFill="1" applyBorder="1" applyAlignment="1" applyProtection="1">
      <alignment vertical="center" wrapText="1"/>
    </xf>
    <xf numFmtId="0" fontId="7" fillId="0" borderId="6" xfId="0" applyNumberFormat="1" applyFont="1" applyFill="1" applyBorder="1" applyAlignment="1" applyProtection="1">
      <alignment vertical="center" wrapText="1"/>
    </xf>
    <xf numFmtId="0" fontId="7" fillId="0" borderId="7" xfId="0" applyNumberFormat="1" applyFont="1" applyFill="1" applyBorder="1" applyAlignment="1" applyProtection="1">
      <alignment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/>
    </xf>
    <xf numFmtId="0" fontId="8" fillId="0" borderId="3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right" vertical="center" wrapText="1"/>
    </xf>
    <xf numFmtId="4" fontId="8" fillId="0" borderId="1" xfId="0" applyNumberFormat="1" applyFont="1" applyFill="1" applyBorder="1" applyAlignment="1" applyProtection="1">
      <alignment horizontal="right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41" workbookViewId="0">
      <selection activeCell="A45" sqref="A45:H49"/>
    </sheetView>
  </sheetViews>
  <sheetFormatPr defaultColWidth="9" defaultRowHeight="12.75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>
      <c r="A1" t="s">
        <v>0</v>
      </c>
    </row>
    <row r="2" spans="1:8" ht="17.25">
      <c r="E2" s="1"/>
      <c r="F2" s="1"/>
      <c r="G2" s="19" t="s">
        <v>1</v>
      </c>
      <c r="H2" s="19"/>
    </row>
    <row r="3" spans="1:8" ht="17.25">
      <c r="E3" s="22" t="s">
        <v>2</v>
      </c>
      <c r="F3" s="22"/>
      <c r="G3" s="22"/>
      <c r="H3" s="22"/>
    </row>
    <row r="4" spans="1:8" ht="17.25">
      <c r="E4" s="22" t="s">
        <v>3</v>
      </c>
      <c r="F4" s="22"/>
      <c r="G4" s="22"/>
      <c r="H4" s="22"/>
    </row>
    <row r="5" spans="1:8" ht="17.25">
      <c r="E5" s="21" t="s">
        <v>4</v>
      </c>
      <c r="F5" s="21"/>
      <c r="G5" s="21"/>
      <c r="H5" s="21"/>
    </row>
    <row r="6" spans="1:8" ht="17.25">
      <c r="E6" s="21" t="s">
        <v>5</v>
      </c>
      <c r="F6" s="21"/>
      <c r="G6" s="21"/>
      <c r="H6" s="21"/>
    </row>
    <row r="7" spans="1:8" ht="17.25">
      <c r="E7" s="1"/>
      <c r="F7" s="12" t="s">
        <v>6</v>
      </c>
      <c r="G7" s="12"/>
      <c r="H7" s="12"/>
    </row>
    <row r="9" spans="1:8" ht="17.25">
      <c r="E9" s="1"/>
      <c r="F9" s="1"/>
      <c r="G9" s="19" t="s">
        <v>12</v>
      </c>
      <c r="H9" s="19"/>
    </row>
    <row r="10" spans="1:8" ht="17.25">
      <c r="E10" s="20" t="s">
        <v>7</v>
      </c>
      <c r="F10" s="20"/>
      <c r="G10" s="20"/>
      <c r="H10" s="20"/>
    </row>
    <row r="11" spans="1:8" ht="17.25">
      <c r="E11" s="21" t="s">
        <v>8</v>
      </c>
      <c r="F11" s="21"/>
      <c r="G11" s="21"/>
      <c r="H11" s="21"/>
    </row>
    <row r="12" spans="1:8" ht="17.25">
      <c r="E12" s="21" t="s">
        <v>5</v>
      </c>
      <c r="F12" s="21"/>
      <c r="G12" s="21"/>
      <c r="H12" s="21"/>
    </row>
    <row r="13" spans="1:8" ht="17.25">
      <c r="E13" s="1"/>
      <c r="F13" s="12" t="s">
        <v>9</v>
      </c>
      <c r="G13" s="12"/>
      <c r="H13" s="12"/>
    </row>
    <row r="15" spans="1:8" ht="15.75">
      <c r="A15" s="2" t="s">
        <v>0</v>
      </c>
      <c r="B15" s="2" t="s">
        <v>0</v>
      </c>
      <c r="C15" s="3" t="s">
        <v>0</v>
      </c>
      <c r="D15" s="3" t="s">
        <v>0</v>
      </c>
      <c r="E15" s="3" t="s">
        <v>0</v>
      </c>
      <c r="F15" s="13" t="s">
        <v>0</v>
      </c>
      <c r="G15" s="13"/>
      <c r="H15" s="13"/>
    </row>
    <row r="16" spans="1:8" ht="65.25" customHeight="1">
      <c r="A16" s="14" t="s">
        <v>10</v>
      </c>
      <c r="B16" s="14"/>
      <c r="C16" s="14"/>
      <c r="D16" s="14"/>
      <c r="E16" s="14"/>
      <c r="F16" s="14"/>
      <c r="G16" s="14"/>
      <c r="H16" s="14"/>
    </row>
    <row r="17" spans="1:8" ht="15.75">
      <c r="A17" s="15" t="s">
        <v>11</v>
      </c>
      <c r="B17" s="15"/>
      <c r="C17" s="15"/>
      <c r="D17" s="15"/>
      <c r="E17" s="15"/>
      <c r="F17" s="15"/>
      <c r="G17" s="15"/>
      <c r="H17" s="15"/>
    </row>
    <row r="19" spans="1:8" ht="15.75">
      <c r="A19" s="4" t="s">
        <v>13</v>
      </c>
      <c r="B19" s="4" t="s">
        <v>14</v>
      </c>
      <c r="C19" s="4" t="s">
        <v>15</v>
      </c>
      <c r="D19" s="4" t="s">
        <v>16</v>
      </c>
      <c r="E19" s="4" t="s">
        <v>17</v>
      </c>
      <c r="F19" s="4" t="s">
        <v>18</v>
      </c>
      <c r="G19" s="4" t="s">
        <v>19</v>
      </c>
      <c r="H19" s="4" t="s">
        <v>20</v>
      </c>
    </row>
    <row r="20" spans="1:8" ht="15.75">
      <c r="A20" s="4" t="s">
        <v>21</v>
      </c>
      <c r="B20" s="4" t="s">
        <v>22</v>
      </c>
      <c r="C20" s="4" t="s">
        <v>23</v>
      </c>
      <c r="D20" s="4" t="s">
        <v>24</v>
      </c>
      <c r="E20" s="4" t="s">
        <v>25</v>
      </c>
      <c r="F20" s="4" t="s">
        <v>26</v>
      </c>
      <c r="G20" s="4" t="s">
        <v>27</v>
      </c>
      <c r="H20" s="4" t="s">
        <v>28</v>
      </c>
    </row>
    <row r="21" spans="1:8" ht="15.75">
      <c r="A21" s="5" t="s">
        <v>29</v>
      </c>
      <c r="B21" s="4" t="s">
        <v>30</v>
      </c>
      <c r="C21" s="4" t="s">
        <v>0</v>
      </c>
      <c r="D21" s="4" t="s">
        <v>0</v>
      </c>
      <c r="E21" s="4" t="s">
        <v>0</v>
      </c>
      <c r="F21" s="6">
        <f>F22+F26</f>
        <v>845837</v>
      </c>
      <c r="G21" s="6">
        <v>0</v>
      </c>
      <c r="H21" s="6">
        <v>0</v>
      </c>
    </row>
    <row r="22" spans="1:8" ht="78.75">
      <c r="A22" s="5" t="s">
        <v>59</v>
      </c>
      <c r="B22" s="4" t="s">
        <v>30</v>
      </c>
      <c r="C22" s="4" t="s">
        <v>60</v>
      </c>
      <c r="D22" s="4"/>
      <c r="E22" s="4"/>
      <c r="F22" s="6">
        <f>F23</f>
        <v>-47722</v>
      </c>
      <c r="G22" s="6">
        <v>0</v>
      </c>
      <c r="H22" s="6">
        <v>0</v>
      </c>
    </row>
    <row r="23" spans="1:8" ht="47.25">
      <c r="A23" s="7" t="s">
        <v>61</v>
      </c>
      <c r="B23" s="4" t="s">
        <v>30</v>
      </c>
      <c r="C23" s="4" t="s">
        <v>60</v>
      </c>
      <c r="D23" s="4" t="s">
        <v>62</v>
      </c>
      <c r="E23" s="4"/>
      <c r="F23" s="6">
        <f>F24</f>
        <v>-47722</v>
      </c>
      <c r="G23" s="6">
        <v>0</v>
      </c>
      <c r="H23" s="6">
        <v>0</v>
      </c>
    </row>
    <row r="24" spans="1:8" ht="47.25">
      <c r="A24" s="7" t="s">
        <v>31</v>
      </c>
      <c r="B24" s="4" t="s">
        <v>30</v>
      </c>
      <c r="C24" s="4" t="s">
        <v>60</v>
      </c>
      <c r="D24" s="4" t="s">
        <v>62</v>
      </c>
      <c r="E24" s="4" t="s">
        <v>32</v>
      </c>
      <c r="F24" s="6">
        <f>F25</f>
        <v>-47722</v>
      </c>
      <c r="G24" s="6">
        <v>0</v>
      </c>
      <c r="H24" s="6">
        <v>0</v>
      </c>
    </row>
    <row r="25" spans="1:8" ht="47.25">
      <c r="A25" s="7" t="s">
        <v>33</v>
      </c>
      <c r="B25" s="4" t="s">
        <v>30</v>
      </c>
      <c r="C25" s="4" t="s">
        <v>60</v>
      </c>
      <c r="D25" s="4" t="s">
        <v>62</v>
      </c>
      <c r="E25" s="4" t="s">
        <v>34</v>
      </c>
      <c r="F25" s="6">
        <v>-47722</v>
      </c>
      <c r="G25" s="6">
        <v>0</v>
      </c>
      <c r="H25" s="6">
        <v>0</v>
      </c>
    </row>
    <row r="26" spans="1:8" ht="24.75" customHeight="1">
      <c r="A26" s="5" t="s">
        <v>56</v>
      </c>
      <c r="B26" s="4" t="s">
        <v>30</v>
      </c>
      <c r="C26" s="4">
        <v>13</v>
      </c>
      <c r="D26" s="4" t="s">
        <v>0</v>
      </c>
      <c r="E26" s="4" t="s">
        <v>0</v>
      </c>
      <c r="F26" s="6">
        <f>F27</f>
        <v>893559</v>
      </c>
      <c r="G26" s="6">
        <v>0</v>
      </c>
      <c r="H26" s="6">
        <v>0</v>
      </c>
    </row>
    <row r="27" spans="1:8" ht="63">
      <c r="A27" s="7" t="s">
        <v>58</v>
      </c>
      <c r="B27" s="4" t="s">
        <v>30</v>
      </c>
      <c r="C27" s="4">
        <v>13</v>
      </c>
      <c r="D27" s="4" t="s">
        <v>57</v>
      </c>
      <c r="E27" s="8" t="s">
        <v>0</v>
      </c>
      <c r="F27" s="6">
        <f>F28</f>
        <v>893559</v>
      </c>
      <c r="G27" s="6">
        <v>0</v>
      </c>
      <c r="H27" s="6">
        <v>0</v>
      </c>
    </row>
    <row r="28" spans="1:8" ht="47.25">
      <c r="A28" s="7" t="s">
        <v>31</v>
      </c>
      <c r="B28" s="4" t="s">
        <v>30</v>
      </c>
      <c r="C28" s="4">
        <v>13</v>
      </c>
      <c r="D28" s="4" t="s">
        <v>57</v>
      </c>
      <c r="E28" s="4" t="s">
        <v>32</v>
      </c>
      <c r="F28" s="6">
        <f>F29</f>
        <v>893559</v>
      </c>
      <c r="G28" s="6">
        <v>0</v>
      </c>
      <c r="H28" s="6">
        <v>0</v>
      </c>
    </row>
    <row r="29" spans="1:8" ht="47.25">
      <c r="A29" s="7" t="s">
        <v>33</v>
      </c>
      <c r="B29" s="4" t="s">
        <v>30</v>
      </c>
      <c r="C29" s="4">
        <v>13</v>
      </c>
      <c r="D29" s="4" t="s">
        <v>57</v>
      </c>
      <c r="E29" s="4" t="s">
        <v>34</v>
      </c>
      <c r="F29" s="6">
        <v>893559</v>
      </c>
      <c r="G29" s="6">
        <v>0</v>
      </c>
      <c r="H29" s="6">
        <v>0</v>
      </c>
    </row>
    <row r="30" spans="1:8" ht="31.5">
      <c r="A30" s="5" t="s">
        <v>51</v>
      </c>
      <c r="B30" s="4" t="s">
        <v>49</v>
      </c>
      <c r="C30" s="4" t="s">
        <v>0</v>
      </c>
      <c r="D30" s="4" t="s">
        <v>0</v>
      </c>
      <c r="E30" s="4" t="s">
        <v>0</v>
      </c>
      <c r="F30" s="6">
        <f>F31</f>
        <v>55912</v>
      </c>
      <c r="G30" s="6">
        <f t="shared" ref="G30:H30" si="0">G31</f>
        <v>0</v>
      </c>
      <c r="H30" s="6">
        <f t="shared" si="0"/>
        <v>0</v>
      </c>
    </row>
    <row r="31" spans="1:8" ht="63">
      <c r="A31" s="5" t="s">
        <v>52</v>
      </c>
      <c r="B31" s="4" t="s">
        <v>49</v>
      </c>
      <c r="C31" s="4" t="s">
        <v>53</v>
      </c>
      <c r="D31" s="4" t="s">
        <v>0</v>
      </c>
      <c r="E31" s="4" t="s">
        <v>0</v>
      </c>
      <c r="F31" s="6">
        <f>F32</f>
        <v>55912</v>
      </c>
      <c r="G31" s="6">
        <f t="shared" ref="G31:H31" si="1">G32</f>
        <v>0</v>
      </c>
      <c r="H31" s="6">
        <f t="shared" si="1"/>
        <v>0</v>
      </c>
    </row>
    <row r="32" spans="1:8" ht="15.75">
      <c r="A32" s="7" t="s">
        <v>54</v>
      </c>
      <c r="B32" s="4" t="s">
        <v>49</v>
      </c>
      <c r="C32" s="4" t="s">
        <v>53</v>
      </c>
      <c r="D32" s="4" t="s">
        <v>55</v>
      </c>
      <c r="E32" s="8" t="s">
        <v>0</v>
      </c>
      <c r="F32" s="6">
        <f>F33</f>
        <v>55912</v>
      </c>
      <c r="G32" s="6">
        <f t="shared" ref="G32:H32" si="2">G33</f>
        <v>0</v>
      </c>
      <c r="H32" s="6">
        <f t="shared" si="2"/>
        <v>0</v>
      </c>
    </row>
    <row r="33" spans="1:8" ht="47.25">
      <c r="A33" s="7" t="s">
        <v>31</v>
      </c>
      <c r="B33" s="4" t="s">
        <v>49</v>
      </c>
      <c r="C33" s="4" t="s">
        <v>53</v>
      </c>
      <c r="D33" s="4" t="s">
        <v>55</v>
      </c>
      <c r="E33" s="4" t="s">
        <v>32</v>
      </c>
      <c r="F33" s="6">
        <f>F34</f>
        <v>55912</v>
      </c>
      <c r="G33" s="6">
        <f t="shared" ref="G33:H33" si="3">G34</f>
        <v>0</v>
      </c>
      <c r="H33" s="6">
        <f t="shared" si="3"/>
        <v>0</v>
      </c>
    </row>
    <row r="34" spans="1:8" ht="47.25">
      <c r="A34" s="7" t="s">
        <v>33</v>
      </c>
      <c r="B34" s="4" t="s">
        <v>49</v>
      </c>
      <c r="C34" s="4" t="s">
        <v>53</v>
      </c>
      <c r="D34" s="4" t="s">
        <v>55</v>
      </c>
      <c r="E34" s="4" t="s">
        <v>34</v>
      </c>
      <c r="F34" s="6">
        <v>55912</v>
      </c>
      <c r="G34" s="6">
        <v>0</v>
      </c>
      <c r="H34" s="6">
        <v>0</v>
      </c>
    </row>
    <row r="35" spans="1:8" ht="15.75">
      <c r="A35" s="5" t="s">
        <v>35</v>
      </c>
      <c r="B35" s="4" t="s">
        <v>36</v>
      </c>
      <c r="C35" s="4" t="s">
        <v>0</v>
      </c>
      <c r="D35" s="4" t="s">
        <v>0</v>
      </c>
      <c r="E35" s="4" t="s">
        <v>0</v>
      </c>
      <c r="F35" s="6">
        <v>47722</v>
      </c>
      <c r="G35" s="6">
        <v>0</v>
      </c>
      <c r="H35" s="6">
        <v>0</v>
      </c>
    </row>
    <row r="36" spans="1:8" ht="15.75">
      <c r="A36" s="5" t="s">
        <v>37</v>
      </c>
      <c r="B36" s="4" t="s">
        <v>36</v>
      </c>
      <c r="C36" s="4" t="s">
        <v>30</v>
      </c>
      <c r="D36" s="4" t="s">
        <v>0</v>
      </c>
      <c r="E36" s="4" t="s">
        <v>0</v>
      </c>
      <c r="F36" s="6">
        <v>47722</v>
      </c>
      <c r="G36" s="6">
        <v>0</v>
      </c>
      <c r="H36" s="6">
        <v>0</v>
      </c>
    </row>
    <row r="37" spans="1:8" ht="78.75">
      <c r="A37" s="7" t="s">
        <v>38</v>
      </c>
      <c r="B37" s="4" t="s">
        <v>36</v>
      </c>
      <c r="C37" s="4" t="s">
        <v>30</v>
      </c>
      <c r="D37" s="4" t="s">
        <v>39</v>
      </c>
      <c r="E37" s="8" t="s">
        <v>0</v>
      </c>
      <c r="F37" s="6">
        <v>47722</v>
      </c>
      <c r="G37" s="6">
        <v>0</v>
      </c>
      <c r="H37" s="6">
        <v>0</v>
      </c>
    </row>
    <row r="38" spans="1:8" ht="47.25">
      <c r="A38" s="7" t="s">
        <v>31</v>
      </c>
      <c r="B38" s="4" t="s">
        <v>36</v>
      </c>
      <c r="C38" s="4" t="s">
        <v>30</v>
      </c>
      <c r="D38" s="4" t="s">
        <v>39</v>
      </c>
      <c r="E38" s="4" t="s">
        <v>32</v>
      </c>
      <c r="F38" s="6">
        <v>47722</v>
      </c>
      <c r="G38" s="6">
        <v>0</v>
      </c>
      <c r="H38" s="6">
        <v>0</v>
      </c>
    </row>
    <row r="39" spans="1:8" ht="47.25">
      <c r="A39" s="7" t="s">
        <v>33</v>
      </c>
      <c r="B39" s="4" t="s">
        <v>36</v>
      </c>
      <c r="C39" s="4" t="s">
        <v>30</v>
      </c>
      <c r="D39" s="4" t="s">
        <v>39</v>
      </c>
      <c r="E39" s="4" t="s">
        <v>34</v>
      </c>
      <c r="F39" s="6">
        <v>47722</v>
      </c>
      <c r="G39" s="6">
        <v>0</v>
      </c>
      <c r="H39" s="6">
        <v>0</v>
      </c>
    </row>
    <row r="40" spans="1:8" ht="15.75">
      <c r="A40" s="5" t="s">
        <v>40</v>
      </c>
      <c r="B40" s="4" t="s">
        <v>41</v>
      </c>
      <c r="C40" s="4" t="s">
        <v>0</v>
      </c>
      <c r="D40" s="4" t="s">
        <v>0</v>
      </c>
      <c r="E40" s="4" t="s">
        <v>0</v>
      </c>
      <c r="F40" s="6">
        <v>1036000</v>
      </c>
      <c r="G40" s="6">
        <v>0</v>
      </c>
      <c r="H40" s="6">
        <v>0</v>
      </c>
    </row>
    <row r="41" spans="1:8" ht="15.75">
      <c r="A41" s="5" t="s">
        <v>42</v>
      </c>
      <c r="B41" s="4" t="s">
        <v>41</v>
      </c>
      <c r="C41" s="4" t="s">
        <v>30</v>
      </c>
      <c r="D41" s="4" t="s">
        <v>0</v>
      </c>
      <c r="E41" s="4" t="s">
        <v>0</v>
      </c>
      <c r="F41" s="6">
        <v>1036000</v>
      </c>
      <c r="G41" s="6">
        <v>0</v>
      </c>
      <c r="H41" s="6">
        <v>0</v>
      </c>
    </row>
    <row r="42" spans="1:8" ht="31.5">
      <c r="A42" s="7" t="s">
        <v>47</v>
      </c>
      <c r="B42" s="4" t="s">
        <v>41</v>
      </c>
      <c r="C42" s="4" t="s">
        <v>30</v>
      </c>
      <c r="D42" s="4" t="s">
        <v>48</v>
      </c>
      <c r="E42" s="8" t="s">
        <v>0</v>
      </c>
      <c r="F42" s="6">
        <v>1036000</v>
      </c>
      <c r="G42" s="6">
        <v>0</v>
      </c>
      <c r="H42" s="6">
        <v>0</v>
      </c>
    </row>
    <row r="43" spans="1:8" ht="47.25">
      <c r="A43" s="7" t="s">
        <v>43</v>
      </c>
      <c r="B43" s="4" t="s">
        <v>41</v>
      </c>
      <c r="C43" s="4" t="s">
        <v>30</v>
      </c>
      <c r="D43" s="4" t="s">
        <v>48</v>
      </c>
      <c r="E43" s="4" t="s">
        <v>44</v>
      </c>
      <c r="F43" s="6">
        <v>1036000</v>
      </c>
      <c r="G43" s="6">
        <v>0</v>
      </c>
      <c r="H43" s="6">
        <v>0</v>
      </c>
    </row>
    <row r="44" spans="1:8" ht="15.75">
      <c r="A44" s="10" t="s">
        <v>45</v>
      </c>
      <c r="B44" s="11" t="s">
        <v>41</v>
      </c>
      <c r="C44" s="11" t="s">
        <v>30</v>
      </c>
      <c r="D44" s="11" t="s">
        <v>48</v>
      </c>
      <c r="E44" s="11" t="s">
        <v>46</v>
      </c>
      <c r="F44" s="6">
        <v>1036000</v>
      </c>
      <c r="G44" s="6">
        <v>0</v>
      </c>
      <c r="H44" s="6">
        <v>0</v>
      </c>
    </row>
    <row r="45" spans="1:8" ht="51" customHeight="1">
      <c r="A45" s="23" t="s">
        <v>63</v>
      </c>
      <c r="B45" s="24">
        <v>14</v>
      </c>
      <c r="C45" s="24"/>
      <c r="D45" s="24"/>
      <c r="E45" s="24"/>
      <c r="F45" s="25">
        <v>818500</v>
      </c>
      <c r="G45" s="26">
        <v>0</v>
      </c>
      <c r="H45" s="26">
        <v>0</v>
      </c>
    </row>
    <row r="46" spans="1:8" ht="31.5">
      <c r="A46" s="23" t="s">
        <v>64</v>
      </c>
      <c r="B46" s="24">
        <v>14</v>
      </c>
      <c r="C46" s="27" t="s">
        <v>49</v>
      </c>
      <c r="D46" s="24"/>
      <c r="E46" s="24"/>
      <c r="F46" s="25">
        <v>818500</v>
      </c>
      <c r="G46" s="26">
        <v>0</v>
      </c>
      <c r="H46" s="26">
        <v>0</v>
      </c>
    </row>
    <row r="47" spans="1:8" ht="42" customHeight="1">
      <c r="A47" s="23" t="s">
        <v>65</v>
      </c>
      <c r="B47" s="24">
        <v>14</v>
      </c>
      <c r="C47" s="27" t="s">
        <v>49</v>
      </c>
      <c r="D47" s="24" t="s">
        <v>66</v>
      </c>
      <c r="E47" s="24"/>
      <c r="F47" s="25">
        <v>818500</v>
      </c>
      <c r="G47" s="26">
        <v>0</v>
      </c>
      <c r="H47" s="26">
        <v>0</v>
      </c>
    </row>
    <row r="48" spans="1:8" ht="21" customHeight="1">
      <c r="A48" s="23" t="s">
        <v>67</v>
      </c>
      <c r="B48" s="24">
        <v>14</v>
      </c>
      <c r="C48" s="27" t="s">
        <v>49</v>
      </c>
      <c r="D48" s="24" t="s">
        <v>66</v>
      </c>
      <c r="E48" s="24">
        <v>500</v>
      </c>
      <c r="F48" s="25">
        <v>818500</v>
      </c>
      <c r="G48" s="26">
        <v>0</v>
      </c>
      <c r="H48" s="26">
        <v>0</v>
      </c>
    </row>
    <row r="49" spans="1:8" ht="22.5" customHeight="1">
      <c r="A49" s="23" t="s">
        <v>68</v>
      </c>
      <c r="B49" s="24">
        <v>14</v>
      </c>
      <c r="C49" s="27" t="s">
        <v>49</v>
      </c>
      <c r="D49" s="24" t="s">
        <v>66</v>
      </c>
      <c r="E49" s="24">
        <v>540</v>
      </c>
      <c r="F49" s="25">
        <v>818500</v>
      </c>
      <c r="G49" s="26">
        <v>0</v>
      </c>
      <c r="H49" s="26">
        <v>0</v>
      </c>
    </row>
    <row r="50" spans="1:8" ht="15.75">
      <c r="A50" s="16" t="s">
        <v>50</v>
      </c>
      <c r="B50" s="17"/>
      <c r="C50" s="17"/>
      <c r="D50" s="17"/>
      <c r="E50" s="18"/>
      <c r="F50" s="9">
        <f>F21+F30+F35+F40+F45</f>
        <v>2803971</v>
      </c>
      <c r="G50" s="9">
        <v>0</v>
      </c>
      <c r="H50" s="9">
        <v>0</v>
      </c>
    </row>
  </sheetData>
  <mergeCells count="15">
    <mergeCell ref="G2:H2"/>
    <mergeCell ref="E3:H3"/>
    <mergeCell ref="E4:H4"/>
    <mergeCell ref="E5:H5"/>
    <mergeCell ref="E6:H6"/>
    <mergeCell ref="F7:H7"/>
    <mergeCell ref="G9:H9"/>
    <mergeCell ref="E10:H10"/>
    <mergeCell ref="E11:H11"/>
    <mergeCell ref="E12:H12"/>
    <mergeCell ref="F13:H13"/>
    <mergeCell ref="F15:H15"/>
    <mergeCell ref="A16:H16"/>
    <mergeCell ref="A17:H17"/>
    <mergeCell ref="A50:E50"/>
  </mergeCells>
  <pageMargins left="0.39370078740157499" right="0.39370078740157499" top="0.35433070866141703" bottom="0.31496062992126" header="0.31496062992126" footer="0.31496062992126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2026-08-28T06:46:11Z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C7BEB569BF8B4D028E93E0C3AE12BE07_12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